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671A989-6A26-4853-9617-01E20A47A467}" xr6:coauthVersionLast="47" xr6:coauthVersionMax="47" xr10:uidLastSave="{00000000-0000-0000-0000-000000000000}"/>
  <bookViews>
    <workbookView xWindow="-120" yWindow="300" windowWidth="20730" windowHeight="1062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28" i="145" l="1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<sst xmlns="http://schemas.openxmlformats.org/spreadsheetml/2006/main" count="1974" uniqueCount="397">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</sst>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R13" activePane="bottomRight" state="frozen"/>
      <selection pane="topRight" activeCell="C1" sqref="C1"/>
      <selection pane="bottomLeft" activeCell="A7" sqref="A7"/>
      <selection pane="bottomRight" activeCell="X29" sqref="X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-3062505.75</v>
      </c>
      <c r="Y26" s="156">
        <f t="shared" si="14"/>
        <v>-3041034</v>
      </c>
      <c r="Z26" s="217">
        <f>AVERAGE(Y26:Y34)</f>
        <v>-3077932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2969949</v>
      </c>
      <c r="H30" s="132">
        <v>300</v>
      </c>
      <c r="I30" s="25">
        <v>500</v>
      </c>
      <c r="J30" s="25">
        <v>1000</v>
      </c>
      <c r="K30" s="170">
        <f t="shared" si="7"/>
        <v>1800</v>
      </c>
      <c r="L30" s="171"/>
      <c r="M30" s="153"/>
      <c r="N30" s="149">
        <f>L30+K30+G30+M30</f>
        <v>2971749</v>
      </c>
      <c r="O30" s="67">
        <f t="shared" si="3"/>
        <v>140530.17666666667</v>
      </c>
      <c r="P30" s="7">
        <f t="shared" si="5"/>
        <v>3372724.24</v>
      </c>
      <c r="Q30" s="164">
        <f>Q29+N30</f>
        <v>3116491.51</v>
      </c>
      <c r="R30" s="29">
        <f t="shared" si="1"/>
        <v>185.67607173703192</v>
      </c>
      <c r="S30" s="5">
        <f>SUM($Q$7:$Q30)/T30</f>
        <v>304555.17666666658</v>
      </c>
      <c r="T30" s="18">
        <v>24</v>
      </c>
      <c r="U30" s="4"/>
      <c r="V30" s="131"/>
      <c r="W30" s="105"/>
      <c r="X30" s="167"/>
      <c r="Y30" s="156">
        <f t="shared" si="14"/>
        <v>-3089313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253007.63</v>
      </c>
      <c r="P31" s="7">
        <f t="shared" si="5"/>
        <v>6325190.75</v>
      </c>
      <c r="Q31" s="164">
        <f t="shared" ref="Q31:Q39" si="17">Q30+N31</f>
        <v>3116491.51</v>
      </c>
      <c r="R31" s="29">
        <f t="shared" si="1"/>
        <v>254.24943148910216</v>
      </c>
      <c r="S31" s="5">
        <f>SUM($Q$7:$Q31)/T31</f>
        <v>417032.62999999983</v>
      </c>
      <c r="T31" s="18">
        <v>25</v>
      </c>
      <c r="U31" s="4"/>
      <c r="V31" s="137"/>
      <c r="W31" s="105"/>
      <c r="X31" s="167"/>
      <c r="Y31" s="156">
        <f t="shared" si="14"/>
        <v>-3089313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356832.97153846151</v>
      </c>
      <c r="P32" s="7">
        <f t="shared" si="5"/>
        <v>9277657.2599999998</v>
      </c>
      <c r="Q32" s="164">
        <f t="shared" si="17"/>
        <v>3116491.51</v>
      </c>
      <c r="R32" s="29">
        <f t="shared" si="1"/>
        <v>317.54791741409019</v>
      </c>
      <c r="S32" s="5">
        <f>SUM($Q$7:$Q32)/T32</f>
        <v>520857.9715384614</v>
      </c>
      <c r="T32" s="18">
        <v>26</v>
      </c>
      <c r="U32" s="27"/>
      <c r="V32" s="137"/>
      <c r="W32" s="105"/>
      <c r="X32" s="167"/>
      <c r="Y32" s="156">
        <f t="shared" si="14"/>
        <v>-3089313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500</v>
      </c>
      <c r="J33" s="25">
        <v>800</v>
      </c>
      <c r="K33" s="170">
        <f t="shared" si="7"/>
        <v>1600</v>
      </c>
      <c r="L33" s="171"/>
      <c r="M33" s="153"/>
      <c r="N33" s="149">
        <f t="shared" si="10"/>
        <v>1600</v>
      </c>
      <c r="O33" s="67">
        <f t="shared" si="3"/>
        <v>453026.8062962963</v>
      </c>
      <c r="P33" s="7">
        <f t="shared" si="5"/>
        <v>12231723.77</v>
      </c>
      <c r="Q33" s="164">
        <f>Q32+N33</f>
        <v>3118091.51</v>
      </c>
      <c r="R33" s="29">
        <f t="shared" si="1"/>
        <v>376.19375479121851</v>
      </c>
      <c r="S33" s="5">
        <f>SUM($Q$7:$Q33)/T33</f>
        <v>617051.80629629618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4"/>
        <v>-3090913</v>
      </c>
      <c r="Z33" s="217">
        <f>AVERAGE(Y33:Y55)</f>
        <v>-3092443.4347826089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500</v>
      </c>
      <c r="J34" s="25">
        <v>800</v>
      </c>
      <c r="K34" s="170">
        <f t="shared" si="7"/>
        <v>1600</v>
      </c>
      <c r="L34" s="171"/>
      <c r="M34" s="153"/>
      <c r="N34" s="149">
        <f>L34+K34+G34+M34</f>
        <v>1600</v>
      </c>
      <c r="O34" s="67">
        <f t="shared" si="3"/>
        <v>542406.76</v>
      </c>
      <c r="P34" s="7">
        <f t="shared" si="5"/>
        <v>15187389.279999999</v>
      </c>
      <c r="Q34" s="164">
        <f>Q33+N34-1</f>
        <v>3119690.51</v>
      </c>
      <c r="R34" s="29">
        <f t="shared" si="1"/>
        <v>430.6854199055021</v>
      </c>
      <c r="S34" s="5">
        <f>SUM($Q$7:$Q34)/T34</f>
        <v>706431.75999999978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-3092513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v>-9984</v>
      </c>
      <c r="E35" s="87"/>
      <c r="F35" s="23"/>
      <c r="G35" s="26">
        <f t="shared" ref="G35:G37" si="18">D35+E35+F35-E34-F34</f>
        <v>-9984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-9984</v>
      </c>
      <c r="O35" s="67">
        <f t="shared" si="3"/>
        <v>625278.30310344824</v>
      </c>
      <c r="P35" s="7">
        <f t="shared" si="5"/>
        <v>18133070.789999999</v>
      </c>
      <c r="Q35" s="164">
        <f>Q34+N35</f>
        <v>3109706.51</v>
      </c>
      <c r="R35" s="29">
        <f t="shared" si="1"/>
        <v>481.20975650263563</v>
      </c>
      <c r="S35" s="5">
        <f>SUM($Q$7:$Q35)/T35+1</f>
        <v>789304.30310344801</v>
      </c>
      <c r="T35" s="18">
        <v>29</v>
      </c>
      <c r="U35" s="4"/>
      <c r="V35" s="131"/>
      <c r="W35" s="105"/>
      <c r="X35" s="167"/>
      <c r="Y35" s="156">
        <f>Y34-K35-L35</f>
        <v>-3092513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702625.07666666654</v>
      </c>
      <c r="P36" s="7">
        <f t="shared" si="5"/>
        <v>21078752.299999997</v>
      </c>
      <c r="Q36" s="164">
        <f>Q35+N36</f>
        <v>3109706.51</v>
      </c>
      <c r="R36" s="29">
        <f t="shared" si="1"/>
        <v>528.36523497434314</v>
      </c>
      <c r="S36" s="5">
        <f>SUM($Q$7:$Q36)/T36+1</f>
        <v>866651.07666666631</v>
      </c>
      <c r="T36" s="18">
        <v>30</v>
      </c>
      <c r="U36" s="4"/>
      <c r="V36" s="136"/>
      <c r="W36" s="105"/>
      <c r="X36" s="167"/>
      <c r="Y36" s="156">
        <f>Y35-K36-L36</f>
        <v>-3092513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774981.73580645141</v>
      </c>
      <c r="P37" s="7">
        <f t="shared" si="5"/>
        <v>24024433.809999995</v>
      </c>
      <c r="Q37" s="164">
        <f>Q36+N37</f>
        <v>3109706.51</v>
      </c>
      <c r="R37" s="29">
        <f t="shared" si="1"/>
        <v>572.47842451239205</v>
      </c>
      <c r="S37" s="5">
        <f>SUM($Q$7:$Q37)/T37+1</f>
        <v>939007.73580645118</v>
      </c>
      <c r="T37" s="18">
        <v>31</v>
      </c>
      <c r="U37" s="27"/>
      <c r="V37" s="137"/>
      <c r="W37" s="105"/>
      <c r="X37" s="167"/>
      <c r="Y37" s="156">
        <f t="shared" si="14"/>
        <v>-3092513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842816.10374999978</v>
      </c>
      <c r="P38" s="7">
        <f t="shared" si="5"/>
        <v>26970115.319999993</v>
      </c>
      <c r="Q38" s="164">
        <f t="shared" si="17"/>
        <v>3109706.51</v>
      </c>
      <c r="R38" s="29">
        <f t="shared" si="1"/>
        <v>613.83393004115203</v>
      </c>
      <c r="S38" s="5">
        <f>SUM($Q$7:$Q38)/T38</f>
        <v>1006841.1037499995</v>
      </c>
      <c r="T38" s="18">
        <v>32</v>
      </c>
      <c r="U38" s="27"/>
      <c r="V38" s="137"/>
      <c r="W38" s="105"/>
      <c r="X38" s="167"/>
      <c r="Y38" s="156">
        <f t="shared" si="14"/>
        <v>-3092513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906539.29787878762</v>
      </c>
      <c r="P39" s="7">
        <f t="shared" si="5"/>
        <v>29915796.829999991</v>
      </c>
      <c r="Q39" s="164">
        <f t="shared" si="17"/>
        <v>3109706.51</v>
      </c>
      <c r="R39" s="29">
        <f t="shared" si="1"/>
        <v>652.68361400932008</v>
      </c>
      <c r="S39" s="5">
        <f>SUM($Q$7:$Q39)/T39</f>
        <v>1070564.2978787874</v>
      </c>
      <c r="T39" s="18">
        <v>33</v>
      </c>
      <c r="U39" s="27"/>
      <c r="V39" s="137"/>
      <c r="W39" s="105"/>
      <c r="X39" s="167"/>
      <c r="Y39" s="156">
        <f t="shared" si="14"/>
        <v>-3092513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966514.06882352906</v>
      </c>
      <c r="P40" s="7">
        <f t="shared" si="5"/>
        <v>32861478.339999989</v>
      </c>
      <c r="Q40" s="164">
        <f>Q39+N40</f>
        <v>3109706.51</v>
      </c>
      <c r="R40" s="29">
        <f t="shared" si="1"/>
        <v>689.247412786788</v>
      </c>
      <c r="S40" s="5">
        <f>SUM($Q$7:$Q40)/T40-1</f>
        <v>1130538.0688235289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-3092513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1023061.7099999996</v>
      </c>
      <c r="P41" s="7">
        <f t="shared" si="5"/>
        <v>35807159.849999987</v>
      </c>
      <c r="Q41" s="164">
        <f>Q40+N41</f>
        <v>3109706.51</v>
      </c>
      <c r="R41" s="29">
        <f t="shared" si="1"/>
        <v>723.72242645938081</v>
      </c>
      <c r="S41" s="5">
        <f>SUM($Q$7:$Q41)/T41-1</f>
        <v>1187085.7099999995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-3092513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1076467.8433333328</v>
      </c>
      <c r="P42" s="7">
        <f t="shared" si="5"/>
        <v>38752842.359999985</v>
      </c>
      <c r="Q42" s="164">
        <f>Q41+N42+1</f>
        <v>3109707.51</v>
      </c>
      <c r="R42" s="29">
        <f t="shared" si="1"/>
        <v>756.28217852969533</v>
      </c>
      <c r="S42" s="5">
        <f>SUM($Q$7:$Q42)/T42-1</f>
        <v>1240491.8433333328</v>
      </c>
      <c r="T42" s="18">
        <v>36</v>
      </c>
      <c r="U42" s="138"/>
      <c r="V42" s="131"/>
      <c r="W42" s="105"/>
      <c r="X42" s="167"/>
      <c r="Y42" s="156">
        <f t="shared" si="14"/>
        <v>-3092513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1126987.1045945941</v>
      </c>
      <c r="P43" s="7">
        <f t="shared" si="5"/>
        <v>41698522.869999982</v>
      </c>
      <c r="Q43" s="164">
        <f t="shared" ref="Q43:Q55" si="20">Q42+N43-2</f>
        <v>3109705.51</v>
      </c>
      <c r="R43" s="29">
        <f t="shared" si="1"/>
        <v>787.08252071000993</v>
      </c>
      <c r="S43" s="5">
        <f>SUM($Q$7:$Q43)/T43</f>
        <v>1291012.1045945939</v>
      </c>
      <c r="T43" s="18">
        <v>37</v>
      </c>
      <c r="U43" s="138"/>
      <c r="V43" s="131"/>
      <c r="W43" s="105"/>
      <c r="X43" s="167"/>
      <c r="Y43" s="156">
        <f t="shared" si="14"/>
        <v>-3092513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1174847.4573684204</v>
      </c>
      <c r="P44" s="7">
        <f t="shared" si="5"/>
        <v>44644203.37999998</v>
      </c>
      <c r="Q44" s="164">
        <f>Q43+N44</f>
        <v>3109705.51</v>
      </c>
      <c r="R44" s="29">
        <f t="shared" si="1"/>
        <v>816.26121467362941</v>
      </c>
      <c r="S44" s="5">
        <f>SUM($Q$7:$Q44)/T44</f>
        <v>1338872.4573684204</v>
      </c>
      <c r="T44" s="18">
        <v>38</v>
      </c>
      <c r="U44" s="138"/>
      <c r="V44" s="131"/>
      <c r="W44" s="105"/>
      <c r="X44" s="167"/>
      <c r="Y44" s="156">
        <f>Y43-K44-L44</f>
        <v>-3092513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1220253.3817948713</v>
      </c>
      <c r="P45" s="7">
        <f t="shared" si="5"/>
        <v>47589881.889999978</v>
      </c>
      <c r="Q45" s="164">
        <f t="shared" si="20"/>
        <v>3109703.51</v>
      </c>
      <c r="R45" s="29">
        <f t="shared" si="1"/>
        <v>843.9435340922854</v>
      </c>
      <c r="S45" s="5">
        <f>SUM($Q$7:$Q45)/T45</f>
        <v>1384278.3817948711</v>
      </c>
      <c r="T45" s="18">
        <v>39</v>
      </c>
      <c r="U45" s="138"/>
      <c r="V45" s="131"/>
      <c r="W45" s="105"/>
      <c r="X45" s="167"/>
      <c r="Y45" s="156">
        <f t="shared" si="14"/>
        <v>-3092513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1263388.9599999995</v>
      </c>
      <c r="P46" s="7">
        <f t="shared" si="5"/>
        <v>50535558.399999976</v>
      </c>
      <c r="Q46" s="164">
        <f t="shared" si="20"/>
        <v>3109701.51</v>
      </c>
      <c r="R46" s="29">
        <f t="shared" si="1"/>
        <v>870.2417070568506</v>
      </c>
      <c r="S46" s="5">
        <f>SUM($Q$7:$Q46)/T46</f>
        <v>1427413.9599999993</v>
      </c>
      <c r="T46" s="18">
        <v>40</v>
      </c>
      <c r="U46" s="138"/>
      <c r="V46" s="131"/>
      <c r="W46" s="105"/>
      <c r="X46" s="167"/>
      <c r="Y46" s="156">
        <f t="shared" si="14"/>
        <v>-3092513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1304420.4612195115</v>
      </c>
      <c r="P47" s="7">
        <f t="shared" si="5"/>
        <v>53481238.909999974</v>
      </c>
      <c r="Q47" s="164">
        <f>Q46+N47+4</f>
        <v>3109705.51</v>
      </c>
      <c r="R47" s="29">
        <f t="shared" si="1"/>
        <v>895.25649213199904</v>
      </c>
      <c r="S47" s="5">
        <f>SUM($Q$7:$Q47)/T47-1</f>
        <v>1468444.4612195115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-3092513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1343498.0814285707</v>
      </c>
      <c r="P48" s="7">
        <f t="shared" si="5"/>
        <v>56426919.419999972</v>
      </c>
      <c r="Q48" s="164">
        <f>Q47+N48</f>
        <v>3109705.51</v>
      </c>
      <c r="R48" s="29">
        <f t="shared" si="1"/>
        <v>919.08067759705568</v>
      </c>
      <c r="S48" s="5">
        <f>SUM($Q$7:$Q48)/T48-1</f>
        <v>1507522.0814285707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-3092513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1380714.7890697666</v>
      </c>
      <c r="P49" s="7">
        <f t="shared" si="5"/>
        <v>59370735.92999997</v>
      </c>
      <c r="Q49" s="164">
        <f t="shared" si="20"/>
        <v>3107841.51</v>
      </c>
      <c r="R49" s="29">
        <f t="shared" si="1"/>
        <v>941.77033322345164</v>
      </c>
      <c r="S49" s="5">
        <f>SUM($Q$7:$Q49)/T49-1</f>
        <v>1544738.7890697666</v>
      </c>
      <c r="T49" s="18">
        <v>43</v>
      </c>
      <c r="U49" s="138"/>
      <c r="V49" s="131"/>
      <c r="W49" s="105"/>
      <c r="X49" s="167"/>
      <c r="Y49" s="156">
        <f t="shared" si="14"/>
        <v>-3092513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1416239.782727272</v>
      </c>
      <c r="P50" s="7">
        <f t="shared" si="5"/>
        <v>62314550.439999968</v>
      </c>
      <c r="Q50" s="164">
        <f t="shared" si="20"/>
        <v>3107839.51</v>
      </c>
      <c r="R50" s="29">
        <f t="shared" si="1"/>
        <v>963.42861315486789</v>
      </c>
      <c r="S50" s="5">
        <f>SUM($Q$7:$Q50)/T50-1</f>
        <v>1580263.782727272</v>
      </c>
      <c r="T50" s="18">
        <v>44</v>
      </c>
      <c r="U50" s="138"/>
      <c r="V50" s="131"/>
      <c r="W50" s="105"/>
      <c r="X50" s="167"/>
      <c r="Y50" s="156">
        <f t="shared" si="14"/>
        <v>-3092513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1450185.8433333326</v>
      </c>
      <c r="P51" s="7">
        <f t="shared" si="5"/>
        <v>65258362.949999966</v>
      </c>
      <c r="Q51" s="164">
        <f t="shared" si="20"/>
        <v>3107837.51</v>
      </c>
      <c r="R51" s="29">
        <f t="shared" si="1"/>
        <v>984.12427577096958</v>
      </c>
      <c r="S51" s="5">
        <f>SUM($Q$7:$Q51)/T51-1</f>
        <v>1614209.8433333328</v>
      </c>
      <c r="T51" s="18">
        <v>45</v>
      </c>
      <c r="U51" s="138"/>
      <c r="V51" s="131"/>
      <c r="W51" s="105"/>
      <c r="X51" s="167"/>
      <c r="Y51" s="156">
        <f t="shared" si="14"/>
        <v>-3092513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1482655.944782608</v>
      </c>
      <c r="P52" s="7">
        <f t="shared" si="5"/>
        <v>68202173.459999964</v>
      </c>
      <c r="Q52" s="164">
        <f t="shared" si="20"/>
        <v>3107835.51</v>
      </c>
      <c r="R52" s="29">
        <f t="shared" si="1"/>
        <v>1003.9201004618858</v>
      </c>
      <c r="S52" s="5">
        <f>SUM($Q$7:$Q52)/T52-1</f>
        <v>1646679.9447826082</v>
      </c>
      <c r="T52" s="18">
        <v>46</v>
      </c>
      <c r="U52" s="138"/>
      <c r="V52" s="131"/>
      <c r="W52" s="105"/>
      <c r="X52" s="167"/>
      <c r="Y52" s="156">
        <f t="shared" si="14"/>
        <v>-3092513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1513744.2972340418</v>
      </c>
      <c r="P53" s="7">
        <f t="shared" si="5"/>
        <v>71145981.969999969</v>
      </c>
      <c r="Q53" s="164">
        <f t="shared" si="20"/>
        <v>3107833.51</v>
      </c>
      <c r="R53" s="29">
        <f t="shared" si="1"/>
        <v>1022.8735236909266</v>
      </c>
      <c r="S53" s="5">
        <f>SUM($Q$7:$Q53)/T53-1</f>
        <v>1677768.2972340423</v>
      </c>
      <c r="T53" s="18">
        <v>47</v>
      </c>
      <c r="U53" s="138"/>
      <c r="V53" s="131"/>
      <c r="W53" s="105"/>
      <c r="X53" s="167"/>
      <c r="Y53" s="156">
        <f t="shared" si="14"/>
        <v>-3092513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1543537.2599999995</v>
      </c>
      <c r="P54" s="7">
        <f t="shared" si="5"/>
        <v>74089788.479999974</v>
      </c>
      <c r="Q54" s="164">
        <f t="shared" si="20"/>
        <v>3107831.51</v>
      </c>
      <c r="R54" s="29">
        <f t="shared" si="1"/>
        <v>1041.0371955494588</v>
      </c>
      <c r="S54" s="5">
        <f>SUM($Q$7:$Q54)/T54-1</f>
        <v>1707561.2599999998</v>
      </c>
      <c r="T54" s="18">
        <v>48</v>
      </c>
      <c r="U54" s="138"/>
      <c r="V54" s="131"/>
      <c r="W54" s="105"/>
      <c r="X54" s="167"/>
      <c r="Y54" s="156">
        <f t="shared" si="14"/>
        <v>-3092513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1572114.1426530608</v>
      </c>
      <c r="P55" s="7">
        <f t="shared" si="5"/>
        <v>77033592.98999998</v>
      </c>
      <c r="Q55" s="164">
        <f t="shared" si="20"/>
        <v>3107829.51</v>
      </c>
      <c r="R55" s="29">
        <f t="shared" si="1"/>
        <v>1058.4594681622077</v>
      </c>
      <c r="S55" s="5">
        <f>SUM($Q$7:$Q55)/T55-1</f>
        <v>1736138.1426530611</v>
      </c>
      <c r="T55" s="18">
        <v>49</v>
      </c>
      <c r="U55" s="138"/>
      <c r="V55" s="131"/>
      <c r="W55" s="105"/>
      <c r="X55" s="167"/>
      <c r="Y55" s="156">
        <f t="shared" si="14"/>
        <v>-3092513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2"/>
  <sheetViews>
    <sheetView topLeftCell="A5419" workbookViewId="0">
      <selection activeCell="D5432" sqref="D543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2025-01-10T10:34:19Z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